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49801 К (АЭС) рем ин\"/>
    </mc:Choice>
  </mc:AlternateContent>
  <bookViews>
    <workbookView xWindow="0" yWindow="0" windowWidth="33825" windowHeight="132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Q9" i="1"/>
  <c r="E9" i="1" l="1"/>
  <c r="G9" i="1" l="1"/>
  <c r="G10" i="1" l="1"/>
  <c r="N9" i="1"/>
  <c r="Q12" i="1" l="1"/>
  <c r="Q13" i="1" s="1"/>
  <c r="G11" i="1"/>
  <c r="G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<sst xmlns="http://schemas.openxmlformats.org/spreadsheetml/2006/main" count="33" uniqueCount="25">
  <si>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</si>
  <si>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</si>
  <si>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</si>
  <si>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</si>
  <si>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</si>
  <si>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</si>
  <si>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</si>
  <si>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</si>
  <si>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</si>
  <si>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</si>
  <si>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</si>
  <si>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</si>
  <si>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</si>
  <si>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</si>
  <si>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</si>
  <si>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</si>
  <si>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</si>
  <si>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</si>
  <si>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</si>
  <si>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</si>
  <si>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</si>
  <si>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</si>
  <si>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</si>
  <si>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Ремонт ВЛ 10 кВ Ф-6, 11, 15 ПС Завитая, ВЛ 0,4 кВ г.Завитинск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</si>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</sst>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2" fillId="4" borderId="40" xfId="0" applyNumberFormat="1" applyFont="1" applyFill="1" applyBorder="1" applyAlignment="1">
      <alignment horizontal="center" vertical="top" wrapText="1"/>
    </xf>
    <xf numFmtId="4" fontId="2" fillId="4" borderId="44" xfId="0" applyNumberFormat="1" applyFont="1" applyFill="1" applyBorder="1" applyAlignment="1">
      <alignment horizontal="center" vertical="top" wrapText="1"/>
    </xf>
    <xf numFmtId="0" fontId="4" fillId="5" borderId="2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9" fillId="4" borderId="6" xfId="0" applyNumberFormat="1" applyFont="1" applyFill="1" applyBorder="1" applyAlignment="1" applyProtection="1">
      <alignment horizontal="right" vertical="center" wrapText="1"/>
    </xf>
    <xf numFmtId="4" fontId="9" fillId="4" borderId="7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G12" sqref="G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7"/>
  </cols>
  <sheetData>
    <row r="1" spans="1:28" ht="27.75" customHeight="1" x14ac:dyDescent="0.25">
      <c r="B1" s="58" t="s">
        <v>22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5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0" t="s">
        <v>10</v>
      </c>
      <c r="C3" s="61"/>
      <c r="D3" s="61"/>
      <c r="E3" s="64"/>
      <c r="F3" s="22">
        <v>17067636</v>
      </c>
      <c r="G3" s="10" t="s">
        <v>2</v>
      </c>
      <c r="H3" s="1"/>
      <c r="I3" s="60" t="s">
        <v>17</v>
      </c>
      <c r="J3" s="61"/>
      <c r="K3" s="61"/>
      <c r="L3" s="61"/>
      <c r="M3" s="61"/>
      <c r="N3" s="61"/>
      <c r="O3" s="61"/>
      <c r="P3" s="61"/>
      <c r="Q3" s="61"/>
      <c r="R3" s="62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7"/>
      <c r="C4" s="47"/>
      <c r="D4" s="47"/>
      <c r="E4" s="47"/>
      <c r="F4" s="47"/>
      <c r="G4" s="47"/>
      <c r="H4" s="1"/>
      <c r="I4" s="63" t="s">
        <v>18</v>
      </c>
      <c r="J4" s="63"/>
      <c r="K4" s="63"/>
      <c r="L4" s="63"/>
      <c r="M4" s="63"/>
      <c r="N4" s="1"/>
      <c r="O4" s="1"/>
      <c r="P4" s="1"/>
      <c r="Q4" s="1"/>
      <c r="R4" s="25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3" t="s">
        <v>19</v>
      </c>
      <c r="J5" s="23"/>
      <c r="K5" s="23"/>
      <c r="L5" s="23"/>
      <c r="M5" s="23"/>
      <c r="N5" s="1"/>
      <c r="O5" s="1"/>
      <c r="P5" s="1"/>
      <c r="Q5" s="1"/>
      <c r="R5" s="25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5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8" t="s">
        <v>11</v>
      </c>
      <c r="C7" s="49"/>
      <c r="D7" s="50"/>
      <c r="E7" s="50"/>
      <c r="F7" s="51"/>
      <c r="G7" s="52"/>
      <c r="H7" s="35"/>
      <c r="I7" s="55" t="s">
        <v>20</v>
      </c>
      <c r="J7" s="56"/>
      <c r="K7" s="56"/>
      <c r="L7" s="56"/>
      <c r="M7" s="56"/>
      <c r="N7" s="56"/>
      <c r="O7" s="56"/>
      <c r="P7" s="56"/>
      <c r="Q7" s="57"/>
      <c r="R7" s="26"/>
      <c r="S7" s="1"/>
      <c r="T7" s="1"/>
      <c r="U7" s="1"/>
      <c r="V7" s="1"/>
      <c r="W7" s="1"/>
      <c r="X7" s="1"/>
      <c r="Y7" s="1"/>
      <c r="Z7" s="1"/>
      <c r="AA7" s="1"/>
    </row>
    <row r="8" spans="1:28" ht="229.5" x14ac:dyDescent="0.25">
      <c r="B8" s="17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8" t="s">
        <v>9</v>
      </c>
      <c r="H8" s="1"/>
      <c r="I8" s="28" t="s">
        <v>3</v>
      </c>
      <c r="J8" s="6" t="s">
        <v>1</v>
      </c>
      <c r="K8" s="7" t="s">
        <v>12</v>
      </c>
      <c r="L8" s="6" t="s">
        <v>24</v>
      </c>
      <c r="M8" s="6" t="s">
        <v>7</v>
      </c>
      <c r="N8" s="7" t="s">
        <v>8</v>
      </c>
      <c r="O8" s="7" t="s">
        <v>13</v>
      </c>
      <c r="P8" s="7" t="s">
        <v>4</v>
      </c>
      <c r="Q8" s="29" t="s">
        <v>14</v>
      </c>
      <c r="R8" s="25"/>
      <c r="S8" s="1"/>
      <c r="T8" s="1"/>
      <c r="U8" s="1"/>
      <c r="V8" s="1"/>
      <c r="W8" s="1"/>
      <c r="X8" s="1"/>
      <c r="Y8" s="1"/>
      <c r="Z8" s="1"/>
      <c r="AA8" s="1"/>
    </row>
    <row r="9" spans="1:28" ht="39" thickBot="1" x14ac:dyDescent="0.3">
      <c r="B9" s="30">
        <v>1</v>
      </c>
      <c r="C9" s="31" t="s">
        <v>23</v>
      </c>
      <c r="D9" s="32" t="s">
        <v>16</v>
      </c>
      <c r="E9" s="33">
        <f>F3</f>
        <v>17067636</v>
      </c>
      <c r="F9" s="34">
        <v>1</v>
      </c>
      <c r="G9" s="36">
        <f>E9*F9</f>
        <v>17067636</v>
      </c>
      <c r="H9" s="1"/>
      <c r="I9" s="46">
        <v>1</v>
      </c>
      <c r="J9" s="38" t="s">
        <v>23</v>
      </c>
      <c r="K9" s="8"/>
      <c r="L9" s="8"/>
      <c r="M9" s="9"/>
      <c r="N9" s="39">
        <f>G9</f>
        <v>17067636</v>
      </c>
      <c r="O9" s="40"/>
      <c r="P9" s="41">
        <v>1</v>
      </c>
      <c r="Q9" s="42">
        <f>O9*P9</f>
        <v>0</v>
      </c>
      <c r="R9" s="25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5" t="s">
        <v>5</v>
      </c>
      <c r="C10" s="66"/>
      <c r="D10" s="66"/>
      <c r="E10" s="66"/>
      <c r="F10" s="67"/>
      <c r="G10" s="19">
        <f>SUM(G9:G9)</f>
        <v>17067636</v>
      </c>
      <c r="H10" s="1"/>
      <c r="I10" s="65"/>
      <c r="J10" s="66"/>
      <c r="K10" s="66"/>
      <c r="L10" s="66"/>
      <c r="M10" s="66"/>
      <c r="N10" s="66"/>
      <c r="O10" s="66"/>
      <c r="P10" s="67"/>
      <c r="Q10" s="19"/>
      <c r="R10" s="25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thickBot="1" x14ac:dyDescent="0.3">
      <c r="A11" s="5"/>
      <c r="B11" s="53" t="s">
        <v>15</v>
      </c>
      <c r="C11" s="54"/>
      <c r="D11" s="54"/>
      <c r="E11" s="54"/>
      <c r="F11" s="11">
        <v>0.2</v>
      </c>
      <c r="G11" s="20">
        <f>G10*F11</f>
        <v>3413527.2</v>
      </c>
      <c r="H11" s="1"/>
      <c r="I11" s="75" t="s">
        <v>5</v>
      </c>
      <c r="J11" s="76"/>
      <c r="K11" s="76"/>
      <c r="L11" s="76"/>
      <c r="M11" s="76"/>
      <c r="N11" s="76"/>
      <c r="O11" s="76"/>
      <c r="P11" s="77"/>
      <c r="Q11" s="43">
        <f>SUM(Q9)</f>
        <v>0</v>
      </c>
      <c r="R11" s="25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72" t="s">
        <v>6</v>
      </c>
      <c r="C12" s="73"/>
      <c r="D12" s="73"/>
      <c r="E12" s="73"/>
      <c r="F12" s="74"/>
      <c r="G12" s="21">
        <f>G10+G11</f>
        <v>20481163.199999999</v>
      </c>
      <c r="H12" s="1"/>
      <c r="I12" s="78" t="s">
        <v>15</v>
      </c>
      <c r="J12" s="54"/>
      <c r="K12" s="54"/>
      <c r="L12" s="54"/>
      <c r="M12" s="54"/>
      <c r="N12" s="54"/>
      <c r="O12" s="54"/>
      <c r="P12" s="11">
        <v>0.2</v>
      </c>
      <c r="Q12" s="44">
        <f>Q11*P12</f>
        <v>0</v>
      </c>
      <c r="R12" s="25"/>
      <c r="S12" s="1"/>
      <c r="T12" s="1"/>
      <c r="U12" s="1"/>
      <c r="V12" s="1"/>
      <c r="W12" s="1"/>
      <c r="X12" s="1"/>
      <c r="Y12" s="1"/>
      <c r="Z12" s="1"/>
      <c r="AA12" s="1"/>
    </row>
    <row r="13" spans="1:28" s="16" customFormat="1" ht="15.75" customHeight="1" thickBot="1" x14ac:dyDescent="0.3">
      <c r="A13" s="12"/>
      <c r="B13" s="14"/>
      <c r="C13" s="14"/>
      <c r="D13" s="14"/>
      <c r="E13" s="14"/>
      <c r="F13" s="14"/>
      <c r="G13" s="15"/>
      <c r="H13" s="13"/>
      <c r="I13" s="79" t="s">
        <v>6</v>
      </c>
      <c r="J13" s="80"/>
      <c r="K13" s="80"/>
      <c r="L13" s="80"/>
      <c r="M13" s="80"/>
      <c r="N13" s="80"/>
      <c r="O13" s="80"/>
      <c r="P13" s="81"/>
      <c r="Q13" s="45">
        <f>Q11+Q12</f>
        <v>0</v>
      </c>
      <c r="R13" s="25"/>
      <c r="S13" s="13"/>
      <c r="T13" s="13"/>
      <c r="U13" s="13"/>
      <c r="V13" s="13"/>
      <c r="W13" s="13"/>
      <c r="X13" s="13"/>
      <c r="Y13" s="13"/>
      <c r="Z13" s="13"/>
      <c r="AA13" s="13"/>
    </row>
    <row r="14" spans="1:28" ht="19.5" customHeight="1" x14ac:dyDescent="0.25">
      <c r="B14" s="71"/>
      <c r="C14" s="71"/>
      <c r="D14" s="71"/>
      <c r="E14" s="71"/>
      <c r="F14" s="71"/>
      <c r="G14" s="71"/>
      <c r="H14" s="1"/>
      <c r="I14" s="14"/>
      <c r="J14" s="14"/>
      <c r="K14" s="14"/>
      <c r="L14" s="14"/>
      <c r="M14" s="14"/>
      <c r="N14" s="14"/>
      <c r="O14" s="14"/>
      <c r="P14" s="14"/>
      <c r="Q14" s="15"/>
      <c r="R14" s="25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7.6" customHeight="1" x14ac:dyDescent="0.25">
      <c r="B15" s="70"/>
      <c r="C15" s="70"/>
      <c r="D15" s="70"/>
      <c r="E15" s="70"/>
      <c r="F15" s="70"/>
      <c r="G15" s="70"/>
      <c r="H15" s="3"/>
      <c r="I15" s="1"/>
      <c r="J15" s="1"/>
      <c r="K15" s="1"/>
      <c r="L15" s="1"/>
      <c r="M15" s="1"/>
      <c r="N15" s="2"/>
      <c r="O15" s="2"/>
      <c r="P15" s="2"/>
      <c r="Q15" s="1"/>
      <c r="R15" s="25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ht="125.25" customHeight="1" x14ac:dyDescent="0.25">
      <c r="I16" s="3"/>
      <c r="J16" s="68" t="s">
        <v>21</v>
      </c>
      <c r="K16" s="69"/>
      <c r="L16" s="37"/>
      <c r="M16" s="24"/>
      <c r="N16" s="3"/>
      <c r="O16" s="3"/>
      <c r="P16" s="3"/>
      <c r="Q16" s="3"/>
      <c r="AA16" s="1"/>
    </row>
  </sheetData>
  <mergeCells count="17">
    <mergeCell ref="J16:K16"/>
    <mergeCell ref="B15:G15"/>
    <mergeCell ref="I10:P10"/>
    <mergeCell ref="B14:G14"/>
    <mergeCell ref="B12:F12"/>
    <mergeCell ref="I11:P11"/>
    <mergeCell ref="I12:O12"/>
    <mergeCell ref="I13:P13"/>
    <mergeCell ref="B4:G4"/>
    <mergeCell ref="B7:G7"/>
    <mergeCell ref="B11:E11"/>
    <mergeCell ref="I7:Q7"/>
    <mergeCell ref="B1:R1"/>
    <mergeCell ref="I3:R3"/>
    <mergeCell ref="I4:M4"/>
    <mergeCell ref="B3:E3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2023-04-07T07:18:49Z</dcterms:modified>
</cp:coreProperties>
</file>